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22116" windowHeight="9468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A26" i="1" l="1"/>
  <c r="A25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10" i="1"/>
  <c r="A9" i="1"/>
  <c r="A8" i="1"/>
  <c r="A7" i="1"/>
  <c r="A6" i="1"/>
  <c r="A5" i="1"/>
  <c r="A4" i="1"/>
  <c r="A3" i="1"/>
  <c r="A2" i="1"/>
  <c r="I12" i="1"/>
  <c r="I11" i="1"/>
  <c r="I10" i="1"/>
  <c r="I9" i="1"/>
  <c r="I8" i="1"/>
  <c r="I7" i="1"/>
  <c r="I6" i="1"/>
  <c r="I5" i="1"/>
  <c r="I4" i="1"/>
  <c r="I3" i="1"/>
  <c r="I2" i="1"/>
  <c r="L10" i="1" l="1"/>
  <c r="L8" i="1"/>
  <c r="L11" i="1"/>
  <c r="L7" i="1"/>
  <c r="L3" i="1"/>
  <c r="L4" i="1"/>
  <c r="L12" i="1"/>
  <c r="L5" i="1"/>
  <c r="L9" i="1"/>
  <c r="L2" i="1"/>
  <c r="L6" i="1"/>
  <c r="M7" i="1" l="1"/>
  <c r="N7" i="1" s="1"/>
  <c r="M6" i="1"/>
  <c r="N6" i="1" s="1"/>
  <c r="M8" i="1"/>
  <c r="N8" i="1" s="1"/>
  <c r="M3" i="1"/>
  <c r="N3" i="1" s="1"/>
  <c r="M2" i="1"/>
  <c r="N2" i="1" s="1"/>
  <c r="M5" i="1"/>
  <c r="N5" i="1" s="1"/>
  <c r="M4" i="1"/>
  <c r="N4" i="1" s="1"/>
  <c r="M11" i="1"/>
  <c r="N11" i="1" s="1"/>
  <c r="M10" i="1"/>
  <c r="N10" i="1" s="1"/>
  <c r="M9" i="1"/>
  <c r="N9" i="1" s="1"/>
  <c r="M12" i="1"/>
  <c r="N12" i="1" s="1"/>
</calcChain>
</file>

<file path=xl/sharedStrings.xml><?xml version="1.0" encoding="utf-8"?>
<sst xmlns="http://schemas.openxmlformats.org/spreadsheetml/2006/main" count="81" uniqueCount="21">
  <si>
    <t>Producto final</t>
  </si>
  <si>
    <t>componentes</t>
  </si>
  <si>
    <t>fecha_produccion</t>
  </si>
  <si>
    <t>cantidad gramos</t>
  </si>
  <si>
    <t>% unitario</t>
  </si>
  <si>
    <t>total consumo</t>
  </si>
  <si>
    <t>Total</t>
  </si>
  <si>
    <t xml:space="preserve">Coche </t>
  </si>
  <si>
    <t>metal</t>
  </si>
  <si>
    <t>plastico</t>
  </si>
  <si>
    <t>goma</t>
  </si>
  <si>
    <t>Bicicleta</t>
  </si>
  <si>
    <t>plastico 2</t>
  </si>
  <si>
    <t>metal 2</t>
  </si>
  <si>
    <t>pintura roja</t>
  </si>
  <si>
    <t>pintura azul</t>
  </si>
  <si>
    <t>tren</t>
  </si>
  <si>
    <t>metal_3</t>
  </si>
  <si>
    <t>plastico 3</t>
  </si>
  <si>
    <t xml:space="preserve">cables </t>
  </si>
  <si>
    <t>adhesivo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</si>
</sst>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14" fontId="1" fillId="2" borderId="1" xfId="0" applyNumberFormat="1" applyFont="1" applyFill="1" applyBorder="1"/>
    <xf numFmtId="0" fontId="1" fillId="2" borderId="1" xfId="0" applyFont="1" applyFill="1" applyBorder="1"/>
    <xf numFmtId="14" fontId="0" fillId="3" borderId="1" xfId="0" applyNumberFormat="1" applyFill="1" applyBorder="1" applyAlignment="1">
      <alignment horizontal="center"/>
    </xf>
    <xf numFmtId="0" fontId="0" fillId="3" borderId="1" xfId="0" applyFill="1" applyBorder="1"/>
    <xf numFmtId="14" fontId="0" fillId="5" borderId="1" xfId="0" applyNumberFormat="1" applyFill="1" applyBorder="1"/>
    <xf numFmtId="0" fontId="0" fillId="5" borderId="1" xfId="0" applyFill="1" applyBorder="1"/>
    <xf numFmtId="0" fontId="1" fillId="3" borderId="1" xfId="0" applyFont="1" applyFill="1" applyBorder="1"/>
    <xf numFmtId="0" fontId="0" fillId="4" borderId="1" xfId="0" applyFill="1" applyBorder="1"/>
    <xf numFmtId="0" fontId="1" fillId="4" borderId="1" xfId="0" applyFont="1" applyFill="1" applyBorder="1"/>
    <xf numFmtId="0" fontId="0" fillId="6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236220</xdr:colOff>
      <xdr:row>7</xdr:row>
      <xdr:rowOff>38100</xdr:rowOff>
    </xdr:from>
    <xdr:to>
      <xdr:col>7</xdr:col>
      <xdr:colOff>739140</xdr:colOff>
      <xdr:row>13</xdr:row>
      <xdr:rowOff>45720</xdr:rowOff>
    </xdr:to>
    <xdr:sp macro="" textlink="">
      <xdr:nvSpPr>
        <xdr:cNvPr id="2" name="1 Flecha derecha"/>
        <xdr:cNvSpPr/>
      </xdr:nvSpPr>
      <xdr:spPr>
        <a:xfrm>
          <a:off x="5775960" y="1318260"/>
          <a:ext cx="2087880" cy="110490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oneCellAnchor>
    <xdr:from>
      <xdr:col>1</xdr:col>
      <xdr:colOff>320040</xdr:colOff>
      <xdr:row>26</xdr:row>
      <xdr:rowOff>106680</xdr:rowOff>
    </xdr:from>
    <xdr:ext cx="2247900" cy="374141"/>
    <xdr:sp macro="" textlink="">
      <xdr:nvSpPr>
        <xdr:cNvPr id="3" name="2 CuadroTexto"/>
        <xdr:cNvSpPr txBox="1"/>
      </xdr:nvSpPr>
      <xdr:spPr>
        <a:xfrm>
          <a:off x="1478280" y="4861560"/>
          <a:ext cx="2247900" cy="374141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800"/>
            <a:t>Tabla</a:t>
          </a:r>
          <a:r>
            <a:rPr lang="es-ES" sz="1800" baseline="0"/>
            <a:t> de datos</a:t>
          </a:r>
        </a:p>
      </xdr:txBody>
    </xdr:sp>
    <xdr:clientData/>
  </xdr:oneCellAnchor>
  <xdr:oneCellAnchor>
    <xdr:from>
      <xdr:col>8</xdr:col>
      <xdr:colOff>845820</xdr:colOff>
      <xdr:row>13</xdr:row>
      <xdr:rowOff>114300</xdr:rowOff>
    </xdr:from>
    <xdr:ext cx="4495800" cy="374141"/>
    <xdr:sp macro="" textlink="">
      <xdr:nvSpPr>
        <xdr:cNvPr id="4" name="3 CuadroTexto"/>
        <xdr:cNvSpPr txBox="1"/>
      </xdr:nvSpPr>
      <xdr:spPr>
        <a:xfrm>
          <a:off x="8763000" y="2491740"/>
          <a:ext cx="4495800" cy="374141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ES" sz="1800"/>
            <a:t>Resumen por producto final</a:t>
          </a:r>
          <a:endParaRPr lang="es-ES" sz="1800" baseline="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tabSelected="1" workbookViewId="0">
      <selection activeCell="E25" sqref="E25"/>
    </sheetView>
  </sheetViews>
  <sheetFormatPr baseColWidth="10" defaultRowHeight="14.4" x14ac:dyDescent="0.3"/>
  <cols>
    <col min="1" max="1" width="16.88671875" bestFit="1" customWidth="1"/>
    <col min="2" max="2" width="16.77734375" customWidth="1"/>
    <col min="3" max="3" width="19.6640625" customWidth="1"/>
    <col min="5" max="5" width="15.88671875" customWidth="1"/>
    <col min="9" max="9" width="19.77734375" customWidth="1"/>
    <col min="10" max="10" width="16.109375" customWidth="1"/>
    <col min="11" max="11" width="15" customWidth="1"/>
    <col min="12" max="12" width="13.21875" customWidth="1"/>
    <col min="13" max="13" width="8" customWidth="1"/>
  </cols>
  <sheetData>
    <row r="1" spans="1:14" x14ac:dyDescent="0.3">
      <c r="B1" s="1" t="s">
        <v>2</v>
      </c>
      <c r="C1" s="1" t="s">
        <v>0</v>
      </c>
      <c r="D1" s="1" t="s">
        <v>1</v>
      </c>
      <c r="E1" s="1" t="s">
        <v>3</v>
      </c>
      <c r="J1" s="1" t="s">
        <v>0</v>
      </c>
      <c r="K1" s="1" t="s">
        <v>1</v>
      </c>
      <c r="L1" s="1" t="s">
        <v>5</v>
      </c>
      <c r="M1" s="1" t="s">
        <v>6</v>
      </c>
      <c r="N1" s="1" t="s">
        <v>4</v>
      </c>
    </row>
    <row r="2" spans="1:14" x14ac:dyDescent="0.3">
      <c r="A2" t="str">
        <f>+C2&amp;D2</f>
        <v>Coche metal</v>
      </c>
      <c r="B2" s="2">
        <v>42989</v>
      </c>
      <c r="C2" s="3" t="s">
        <v>7</v>
      </c>
      <c r="D2" s="3" t="s">
        <v>8</v>
      </c>
      <c r="E2" s="3">
        <v>1245</v>
      </c>
      <c r="I2" s="11" t="str">
        <f>+J2&amp;K2</f>
        <v>Coche metal</v>
      </c>
      <c r="J2" s="3" t="s">
        <v>7</v>
      </c>
      <c r="K2" s="3" t="s">
        <v>8</v>
      </c>
      <c r="L2" s="3">
        <f>+SUMIF($A$2:$A$26,I2,$E$2:$E$26)</f>
        <v>14779</v>
      </c>
      <c r="M2" s="3">
        <f>+SUMIF($J$2:$J$12,J2,$L$2:$L$12)</f>
        <v>16536</v>
      </c>
      <c r="N2" s="3">
        <f>+L2/M2</f>
        <v>0.89374697629414612</v>
      </c>
    </row>
    <row r="3" spans="1:14" x14ac:dyDescent="0.3">
      <c r="A3" t="str">
        <f t="shared" ref="A3:A26" si="0">+C3&amp;D3</f>
        <v>Coche pintura azul</v>
      </c>
      <c r="B3" s="2">
        <v>42989</v>
      </c>
      <c r="C3" s="3" t="s">
        <v>7</v>
      </c>
      <c r="D3" s="3" t="s">
        <v>15</v>
      </c>
      <c r="E3" s="3">
        <v>12.5</v>
      </c>
      <c r="I3" s="11" t="str">
        <f t="shared" ref="I3:I12" si="1">+J3&amp;K3</f>
        <v>Coche pintura azul</v>
      </c>
      <c r="J3" s="3" t="s">
        <v>7</v>
      </c>
      <c r="K3" s="3" t="s">
        <v>15</v>
      </c>
      <c r="L3" s="3">
        <f t="shared" ref="L3:L12" si="2">+SUMIF($A$2:$A$26,I3,$E$2:$E$26)</f>
        <v>1274</v>
      </c>
      <c r="M3" s="3">
        <f t="shared" ref="M3:M12" si="3">+SUMIF($J$2:$J$12,J3,$L$2:$L$12)</f>
        <v>16536</v>
      </c>
      <c r="N3" s="3">
        <f t="shared" ref="N3:N12" si="4">+L3/M3</f>
        <v>7.7044025157232701E-2</v>
      </c>
    </row>
    <row r="4" spans="1:14" x14ac:dyDescent="0.3">
      <c r="A4" t="str">
        <f t="shared" si="0"/>
        <v>Coche plastico</v>
      </c>
      <c r="B4" s="2">
        <v>42989</v>
      </c>
      <c r="C4" s="3" t="s">
        <v>7</v>
      </c>
      <c r="D4" s="3" t="s">
        <v>9</v>
      </c>
      <c r="E4" s="3">
        <v>123</v>
      </c>
      <c r="I4" s="11" t="str">
        <f t="shared" si="1"/>
        <v>Coche plastico</v>
      </c>
      <c r="J4" s="3" t="s">
        <v>7</v>
      </c>
      <c r="K4" s="3" t="s">
        <v>9</v>
      </c>
      <c r="L4" s="3">
        <f t="shared" si="2"/>
        <v>351</v>
      </c>
      <c r="M4" s="3">
        <f t="shared" si="3"/>
        <v>16536</v>
      </c>
      <c r="N4" s="3">
        <f t="shared" si="4"/>
        <v>2.1226415094339621E-2</v>
      </c>
    </row>
    <row r="5" spans="1:14" x14ac:dyDescent="0.3">
      <c r="A5" t="str">
        <f t="shared" si="0"/>
        <v>Coche goma</v>
      </c>
      <c r="B5" s="2">
        <v>42989</v>
      </c>
      <c r="C5" s="3" t="s">
        <v>7</v>
      </c>
      <c r="D5" s="3" t="s">
        <v>10</v>
      </c>
      <c r="E5" s="3">
        <v>11</v>
      </c>
      <c r="I5" s="11" t="str">
        <f t="shared" si="1"/>
        <v>Coche goma</v>
      </c>
      <c r="J5" s="3" t="s">
        <v>7</v>
      </c>
      <c r="K5" s="3" t="s">
        <v>10</v>
      </c>
      <c r="L5" s="3">
        <f t="shared" si="2"/>
        <v>132</v>
      </c>
      <c r="M5" s="3">
        <f t="shared" si="3"/>
        <v>16536</v>
      </c>
      <c r="N5" s="3">
        <f t="shared" si="4"/>
        <v>7.9825834542815669E-3</v>
      </c>
    </row>
    <row r="6" spans="1:14" x14ac:dyDescent="0.3">
      <c r="A6" t="str">
        <f t="shared" si="0"/>
        <v>Bicicletametal 2</v>
      </c>
      <c r="B6" s="4">
        <v>42990</v>
      </c>
      <c r="C6" s="5" t="s">
        <v>11</v>
      </c>
      <c r="D6" s="5" t="s">
        <v>13</v>
      </c>
      <c r="E6" s="5">
        <v>145</v>
      </c>
      <c r="I6" s="11" t="str">
        <f t="shared" si="1"/>
        <v>Bicicletametal 2</v>
      </c>
      <c r="J6" s="5" t="s">
        <v>11</v>
      </c>
      <c r="K6" s="5" t="s">
        <v>13</v>
      </c>
      <c r="L6" s="8">
        <f t="shared" si="2"/>
        <v>440</v>
      </c>
      <c r="M6" s="5">
        <f t="shared" si="3"/>
        <v>808.7</v>
      </c>
      <c r="N6" s="5">
        <f t="shared" si="4"/>
        <v>0.54408309632743912</v>
      </c>
    </row>
    <row r="7" spans="1:14" x14ac:dyDescent="0.3">
      <c r="A7" t="str">
        <f t="shared" si="0"/>
        <v>Bicicletaplastico 2</v>
      </c>
      <c r="B7" s="4">
        <v>42990</v>
      </c>
      <c r="C7" s="5" t="s">
        <v>11</v>
      </c>
      <c r="D7" s="5" t="s">
        <v>12</v>
      </c>
      <c r="E7" s="5">
        <v>123</v>
      </c>
      <c r="I7" s="11" t="str">
        <f t="shared" si="1"/>
        <v>Bicicletaplastico 2</v>
      </c>
      <c r="J7" s="5" t="s">
        <v>11</v>
      </c>
      <c r="K7" s="5" t="s">
        <v>12</v>
      </c>
      <c r="L7" s="8">
        <f t="shared" si="2"/>
        <v>364</v>
      </c>
      <c r="M7" s="5">
        <f t="shared" si="3"/>
        <v>808.7</v>
      </c>
      <c r="N7" s="5">
        <f t="shared" si="4"/>
        <v>0.45010510696179051</v>
      </c>
    </row>
    <row r="8" spans="1:14" x14ac:dyDescent="0.3">
      <c r="A8" t="str">
        <f t="shared" si="0"/>
        <v>Bicicletapintura roja</v>
      </c>
      <c r="B8" s="4">
        <v>42990</v>
      </c>
      <c r="C8" s="5" t="s">
        <v>11</v>
      </c>
      <c r="D8" s="5" t="s">
        <v>14</v>
      </c>
      <c r="E8" s="5">
        <v>1.5</v>
      </c>
      <c r="I8" s="11" t="str">
        <f t="shared" si="1"/>
        <v>Bicicletapintura roja</v>
      </c>
      <c r="J8" s="5" t="s">
        <v>11</v>
      </c>
      <c r="K8" s="5" t="s">
        <v>14</v>
      </c>
      <c r="L8" s="8">
        <f t="shared" si="2"/>
        <v>4.7</v>
      </c>
      <c r="M8" s="5">
        <f t="shared" si="3"/>
        <v>808.7</v>
      </c>
      <c r="N8" s="5">
        <f t="shared" si="4"/>
        <v>5.8117967107703724E-3</v>
      </c>
    </row>
    <row r="9" spans="1:14" x14ac:dyDescent="0.3">
      <c r="A9" t="str">
        <f t="shared" si="0"/>
        <v>Coche metal</v>
      </c>
      <c r="B9" s="2">
        <v>42989</v>
      </c>
      <c r="C9" s="3" t="s">
        <v>7</v>
      </c>
      <c r="D9" s="3" t="s">
        <v>8</v>
      </c>
      <c r="E9" s="3">
        <v>12489</v>
      </c>
      <c r="I9" s="11" t="str">
        <f t="shared" si="1"/>
        <v>trenmetal_3</v>
      </c>
      <c r="J9" s="7" t="s">
        <v>16</v>
      </c>
      <c r="K9" s="7" t="s">
        <v>17</v>
      </c>
      <c r="L9" s="10">
        <f t="shared" si="2"/>
        <v>124</v>
      </c>
      <c r="M9" s="9">
        <f t="shared" si="3"/>
        <v>150.30000000000001</v>
      </c>
      <c r="N9" s="9">
        <f t="shared" si="4"/>
        <v>0.82501663339986686</v>
      </c>
    </row>
    <row r="10" spans="1:14" x14ac:dyDescent="0.3">
      <c r="A10" t="str">
        <f t="shared" si="0"/>
        <v>Coche pintura azul</v>
      </c>
      <c r="B10" s="2">
        <v>42989</v>
      </c>
      <c r="C10" s="3" t="s">
        <v>7</v>
      </c>
      <c r="D10" s="3" t="s">
        <v>15</v>
      </c>
      <c r="E10" s="3">
        <v>1251</v>
      </c>
      <c r="I10" s="11" t="str">
        <f t="shared" si="1"/>
        <v>trenplastico 3</v>
      </c>
      <c r="J10" s="7" t="s">
        <v>16</v>
      </c>
      <c r="K10" s="7" t="s">
        <v>18</v>
      </c>
      <c r="L10" s="10">
        <f t="shared" si="2"/>
        <v>12</v>
      </c>
      <c r="M10" s="9">
        <f t="shared" si="3"/>
        <v>150.30000000000001</v>
      </c>
      <c r="N10" s="9">
        <f t="shared" si="4"/>
        <v>7.9840319361277445E-2</v>
      </c>
    </row>
    <row r="11" spans="1:14" x14ac:dyDescent="0.3">
      <c r="A11" t="str">
        <f t="shared" si="0"/>
        <v>Coche plastico</v>
      </c>
      <c r="B11" s="2">
        <v>42989</v>
      </c>
      <c r="C11" s="3" t="s">
        <v>7</v>
      </c>
      <c r="D11" s="3" t="s">
        <v>9</v>
      </c>
      <c r="E11" s="3">
        <v>125</v>
      </c>
      <c r="I11" s="11" t="str">
        <f t="shared" si="1"/>
        <v xml:space="preserve">trencables </v>
      </c>
      <c r="J11" s="7" t="s">
        <v>16</v>
      </c>
      <c r="K11" s="7" t="s">
        <v>19</v>
      </c>
      <c r="L11" s="10">
        <f t="shared" si="2"/>
        <v>12</v>
      </c>
      <c r="M11" s="9">
        <f t="shared" si="3"/>
        <v>150.30000000000001</v>
      </c>
      <c r="N11" s="9">
        <f t="shared" si="4"/>
        <v>7.9840319361277445E-2</v>
      </c>
    </row>
    <row r="12" spans="1:14" x14ac:dyDescent="0.3">
      <c r="A12" t="str">
        <f t="shared" si="0"/>
        <v>Coche goma</v>
      </c>
      <c r="B12" s="2">
        <v>42989</v>
      </c>
      <c r="C12" s="3" t="s">
        <v>7</v>
      </c>
      <c r="D12" s="3" t="s">
        <v>10</v>
      </c>
      <c r="E12" s="3">
        <v>114</v>
      </c>
      <c r="I12" s="11" t="str">
        <f t="shared" si="1"/>
        <v>trenadhesivo</v>
      </c>
      <c r="J12" s="7" t="s">
        <v>16</v>
      </c>
      <c r="K12" s="7" t="s">
        <v>20</v>
      </c>
      <c r="L12" s="10">
        <f t="shared" si="2"/>
        <v>2.2999999999999998</v>
      </c>
      <c r="M12" s="9">
        <f t="shared" si="3"/>
        <v>150.30000000000001</v>
      </c>
      <c r="N12" s="9">
        <f t="shared" si="4"/>
        <v>1.5302727877578175E-2</v>
      </c>
    </row>
    <row r="13" spans="1:14" x14ac:dyDescent="0.3">
      <c r="A13" t="str">
        <f t="shared" si="0"/>
        <v>trenmetal_3</v>
      </c>
      <c r="B13" s="6">
        <v>42987</v>
      </c>
      <c r="C13" s="7" t="s">
        <v>16</v>
      </c>
      <c r="D13" s="7" t="s">
        <v>17</v>
      </c>
      <c r="E13" s="7">
        <v>124</v>
      </c>
    </row>
    <row r="14" spans="1:14" x14ac:dyDescent="0.3">
      <c r="A14" t="str">
        <f t="shared" si="0"/>
        <v>trenplastico 3</v>
      </c>
      <c r="B14" s="6">
        <v>42987</v>
      </c>
      <c r="C14" s="7" t="s">
        <v>16</v>
      </c>
      <c r="D14" s="7" t="s">
        <v>18</v>
      </c>
      <c r="E14" s="7">
        <v>12</v>
      </c>
    </row>
    <row r="15" spans="1:14" x14ac:dyDescent="0.3">
      <c r="A15" t="str">
        <f t="shared" si="0"/>
        <v xml:space="preserve">trencables </v>
      </c>
      <c r="B15" s="6">
        <v>42987</v>
      </c>
      <c r="C15" s="7" t="s">
        <v>16</v>
      </c>
      <c r="D15" s="7" t="s">
        <v>19</v>
      </c>
      <c r="E15" s="7">
        <v>12</v>
      </c>
    </row>
    <row r="16" spans="1:14" x14ac:dyDescent="0.3">
      <c r="A16" t="str">
        <f t="shared" si="0"/>
        <v>trenadhesivo</v>
      </c>
      <c r="B16" s="6">
        <v>42987</v>
      </c>
      <c r="C16" s="7" t="s">
        <v>16</v>
      </c>
      <c r="D16" s="7" t="s">
        <v>20</v>
      </c>
      <c r="E16" s="7">
        <v>2.2999999999999998</v>
      </c>
    </row>
    <row r="17" spans="1:5" x14ac:dyDescent="0.3">
      <c r="A17" t="str">
        <f t="shared" si="0"/>
        <v>Bicicletametal 2</v>
      </c>
      <c r="B17" s="4">
        <v>42988</v>
      </c>
      <c r="C17" s="5" t="s">
        <v>11</v>
      </c>
      <c r="D17" s="5" t="s">
        <v>13</v>
      </c>
      <c r="E17" s="5">
        <v>146</v>
      </c>
    </row>
    <row r="18" spans="1:5" x14ac:dyDescent="0.3">
      <c r="A18" t="str">
        <f t="shared" si="0"/>
        <v>Bicicletaplastico 2</v>
      </c>
      <c r="B18" s="4">
        <v>42988</v>
      </c>
      <c r="C18" s="5" t="s">
        <v>11</v>
      </c>
      <c r="D18" s="5" t="s">
        <v>12</v>
      </c>
      <c r="E18" s="5">
        <v>121</v>
      </c>
    </row>
    <row r="19" spans="1:5" x14ac:dyDescent="0.3">
      <c r="A19" t="str">
        <f t="shared" si="0"/>
        <v>Bicicletapintura roja</v>
      </c>
      <c r="B19" s="4">
        <v>42988</v>
      </c>
      <c r="C19" s="5" t="s">
        <v>11</v>
      </c>
      <c r="D19" s="5" t="s">
        <v>14</v>
      </c>
      <c r="E19" s="5">
        <v>1.7</v>
      </c>
    </row>
    <row r="20" spans="1:5" x14ac:dyDescent="0.3">
      <c r="A20" t="str">
        <f t="shared" si="0"/>
        <v>Coche metal</v>
      </c>
      <c r="B20" s="2">
        <v>42989</v>
      </c>
      <c r="C20" s="3" t="s">
        <v>7</v>
      </c>
      <c r="D20" s="3" t="s">
        <v>8</v>
      </c>
      <c r="E20" s="3">
        <v>1045</v>
      </c>
    </row>
    <row r="21" spans="1:5" x14ac:dyDescent="0.3">
      <c r="A21" t="str">
        <f t="shared" si="0"/>
        <v>Coche pintura azul</v>
      </c>
      <c r="B21" s="2">
        <v>42989</v>
      </c>
      <c r="C21" s="3" t="s">
        <v>7</v>
      </c>
      <c r="D21" s="3" t="s">
        <v>15</v>
      </c>
      <c r="E21" s="3">
        <v>10.5</v>
      </c>
    </row>
    <row r="22" spans="1:5" x14ac:dyDescent="0.3">
      <c r="A22" t="str">
        <f t="shared" si="0"/>
        <v>Coche plastico</v>
      </c>
      <c r="B22" s="2">
        <v>42989</v>
      </c>
      <c r="C22" s="3" t="s">
        <v>7</v>
      </c>
      <c r="D22" s="3" t="s">
        <v>9</v>
      </c>
      <c r="E22" s="3">
        <v>103</v>
      </c>
    </row>
    <row r="23" spans="1:5" x14ac:dyDescent="0.3">
      <c r="A23" t="str">
        <f t="shared" si="0"/>
        <v>Coche goma</v>
      </c>
      <c r="B23" s="2">
        <v>42989</v>
      </c>
      <c r="C23" s="3" t="s">
        <v>7</v>
      </c>
      <c r="D23" s="3" t="s">
        <v>10</v>
      </c>
      <c r="E23" s="3">
        <v>7</v>
      </c>
    </row>
    <row r="24" spans="1:5" x14ac:dyDescent="0.3">
      <c r="A24" t="str">
        <f t="shared" si="0"/>
        <v>Bicicletametal 2</v>
      </c>
      <c r="B24" s="4">
        <v>42979</v>
      </c>
      <c r="C24" s="5" t="s">
        <v>11</v>
      </c>
      <c r="D24" s="5" t="s">
        <v>13</v>
      </c>
      <c r="E24" s="5">
        <v>149</v>
      </c>
    </row>
    <row r="25" spans="1:5" x14ac:dyDescent="0.3">
      <c r="A25" t="str">
        <f t="shared" si="0"/>
        <v>Bicicletaplastico 2</v>
      </c>
      <c r="B25" s="4">
        <v>42979</v>
      </c>
      <c r="C25" s="5" t="s">
        <v>11</v>
      </c>
      <c r="D25" s="5" t="s">
        <v>12</v>
      </c>
      <c r="E25" s="5">
        <v>120</v>
      </c>
    </row>
    <row r="26" spans="1:5" x14ac:dyDescent="0.3">
      <c r="A26" t="str">
        <f t="shared" si="0"/>
        <v>Bicicletapintura roja</v>
      </c>
      <c r="B26" s="4">
        <v>42979</v>
      </c>
      <c r="C26" s="5" t="s">
        <v>11</v>
      </c>
      <c r="D26" s="5" t="s">
        <v>14</v>
      </c>
      <c r="E26" s="5">
        <v>1.5</v>
      </c>
    </row>
  </sheetData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Blanco</dc:creator>
  <cp:lastModifiedBy>Humberto Blanco</cp:lastModifiedBy>
  <cp:lastPrinted>2017-09-12T14:19:19Z</cp:lastPrinted>
  <dcterms:created xsi:type="dcterms:W3CDTF">2017-09-12T13:49:17Z</dcterms:created>
  <dcterms:modified xsi:type="dcterms:W3CDTF">2017-09-12T15:26:36Z</dcterms:modified>
</cp:coreProperties>
</file>